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tglbuc-my.sharepoint.com/personal/brice-arnaud_guerin_kantar_com/Documents/Documents/perso/Download ENI DP Conduite de projet 2025/Download/"/>
    </mc:Choice>
  </mc:AlternateContent>
  <xr:revisionPtr revIDLastSave="2" documentId="11_2190023A6F25CCD299517E64F771E14D81088B6D" xr6:coauthVersionLast="47" xr6:coauthVersionMax="47" xr10:uidLastSave="{A38BF782-5DA2-4154-A9A9-C754E4D4296F}"/>
  <bookViews>
    <workbookView xWindow="-120" yWindow="-120" windowWidth="24240" windowHeight="13740" xr2:uid="{00000000-000D-0000-FFFF-FFFF00000000}"/>
  </bookViews>
  <sheets>
    <sheet name="P&amp;L" sheetId="1" r:id="rId1"/>
    <sheet name="Data" sheetId="3" r:id="rId2"/>
  </sheets>
  <externalReferences>
    <externalReference r:id="rId3"/>
  </externalReferences>
  <definedNames>
    <definedName name="cout_amort">'P&amp;L'!$F$3</definedName>
    <definedName name="cout_amortis">'P&amp;L'!$E$3</definedName>
    <definedName name="CoutAmort">'P&amp;L'!$G$3</definedName>
    <definedName name="frais_marketing">'[1]Data ON''TROC'!$D$19</definedName>
    <definedName name="frais_regie">'[1]Data ON''TROC'!$D$28</definedName>
    <definedName name="hebergement_site_ecom">'[1]Data ON''TROC'!$D$15</definedName>
    <definedName name="hebergement_site_part">'[1]Data ON''TROC'!$D$16</definedName>
    <definedName name="salaires_bruts">'[1]Data ON''TROC'!$D$1</definedName>
    <definedName name="tjm_interne">Data!$B$3</definedName>
    <definedName name="tjm_presta">Data!$B$4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6" i="1"/>
  <c r="D9" i="1" s="1"/>
  <c r="B38" i="1"/>
  <c r="B39" i="1"/>
  <c r="C63" i="1"/>
  <c r="D63" i="1"/>
  <c r="D39" i="1"/>
  <c r="C39" i="1"/>
  <c r="C37" i="1"/>
  <c r="D38" i="1"/>
  <c r="D37" i="1" s="1"/>
  <c r="D40" i="1" s="1"/>
  <c r="D44" i="1" s="1"/>
  <c r="D15" i="1"/>
  <c r="C15" i="1"/>
  <c r="B15" i="1"/>
  <c r="B18" i="1"/>
  <c r="B16" i="1"/>
  <c r="B14" i="1"/>
  <c r="B37" i="1"/>
  <c r="D29" i="1"/>
  <c r="C29" i="1"/>
  <c r="C26" i="1" s="1"/>
  <c r="B26" i="1"/>
  <c r="D26" i="1"/>
  <c r="D36" i="1"/>
  <c r="D32" i="1"/>
  <c r="C36" i="1"/>
  <c r="C32" i="1" s="1"/>
  <c r="B36" i="1"/>
  <c r="B32" i="1" s="1"/>
  <c r="C13" i="1"/>
  <c r="D13" i="1"/>
  <c r="C14" i="1"/>
  <c r="D14" i="1"/>
  <c r="B13" i="1"/>
  <c r="B9" i="1" s="1"/>
  <c r="C6" i="1"/>
  <c r="D6" i="1"/>
  <c r="C7" i="1"/>
  <c r="D7" i="1"/>
  <c r="B7" i="1"/>
  <c r="B6" i="1"/>
  <c r="C9" i="1"/>
  <c r="C45" i="1" s="1"/>
  <c r="D21" i="1"/>
  <c r="B3" i="1"/>
  <c r="C21" i="1"/>
  <c r="B21" i="1"/>
  <c r="B49" i="1"/>
  <c r="B43" i="1"/>
  <c r="E21" i="1"/>
  <c r="D3" i="1"/>
  <c r="D43" i="1" s="1"/>
  <c r="C3" i="1"/>
  <c r="C43" i="1"/>
  <c r="C49" i="1"/>
  <c r="D49" i="1"/>
  <c r="E3" i="1"/>
  <c r="B50" i="1" s="1"/>
  <c r="C50" i="1"/>
  <c r="C23" i="1"/>
  <c r="E37" i="1" l="1"/>
  <c r="B45" i="1"/>
  <c r="E9" i="1"/>
  <c r="B23" i="1"/>
  <c r="E23" i="1" s="1"/>
  <c r="D45" i="1"/>
  <c r="D46" i="1" s="1"/>
  <c r="D47" i="1" s="1"/>
  <c r="D23" i="1"/>
  <c r="E32" i="1"/>
  <c r="B40" i="1"/>
  <c r="C40" i="1"/>
  <c r="C44" i="1" s="1"/>
  <c r="C46" i="1" s="1"/>
  <c r="C47" i="1" s="1"/>
  <c r="E26" i="1"/>
  <c r="D50" i="1"/>
  <c r="B79" i="1" l="1"/>
  <c r="D51" i="1"/>
  <c r="D64" i="1" s="1"/>
  <c r="B69" i="1" s="1"/>
  <c r="D65" i="1"/>
  <c r="B74" i="1" s="1"/>
  <c r="C51" i="1"/>
  <c r="C64" i="1" s="1"/>
  <c r="B68" i="1" s="1"/>
  <c r="C65" i="1"/>
  <c r="B73" i="1" s="1"/>
  <c r="B78" i="1"/>
  <c r="B44" i="1"/>
  <c r="B46" i="1" s="1"/>
  <c r="B47" i="1" s="1"/>
  <c r="E40" i="1"/>
  <c r="B65" i="1" l="1"/>
  <c r="B72" i="1" s="1"/>
  <c r="B77" i="1"/>
  <c r="B51" i="1"/>
  <c r="B55" i="1"/>
  <c r="C76" i="1"/>
  <c r="C71" i="1"/>
  <c r="C66" i="1"/>
  <c r="B54" i="1" l="1"/>
  <c r="B60" i="1"/>
  <c r="B64" i="1"/>
  <c r="B67" i="1" s="1"/>
  <c r="B61" i="1"/>
  <c r="C79" i="1"/>
  <c r="C78" i="1"/>
  <c r="D78" i="1" s="1"/>
  <c r="C77" i="1"/>
  <c r="D77" i="1" s="1"/>
  <c r="C74" i="1"/>
  <c r="D74" i="1" s="1"/>
  <c r="C72" i="1"/>
  <c r="D72" i="1" s="1"/>
  <c r="C73" i="1"/>
  <c r="D73" i="1" s="1"/>
  <c r="F74" i="1" l="1"/>
  <c r="E74" i="1"/>
  <c r="E77" i="1"/>
  <c r="F77" i="1"/>
  <c r="E78" i="1"/>
  <c r="F78" i="1"/>
  <c r="D79" i="1"/>
  <c r="C67" i="1"/>
  <c r="D67" i="1" s="1"/>
  <c r="C69" i="1"/>
  <c r="C68" i="1"/>
  <c r="D68" i="1" s="1"/>
  <c r="E73" i="1"/>
  <c r="F73" i="1"/>
  <c r="F72" i="1"/>
  <c r="F75" i="1" s="1"/>
  <c r="E72" i="1"/>
  <c r="E75" i="1" s="1"/>
  <c r="B57" i="1" s="1"/>
  <c r="F67" i="1" l="1"/>
  <c r="E67" i="1"/>
  <c r="E79" i="1"/>
  <c r="F79" i="1"/>
  <c r="F80" i="1"/>
  <c r="E80" i="1"/>
  <c r="B58" i="1" s="1"/>
  <c r="E68" i="1"/>
  <c r="F68" i="1"/>
  <c r="D69" i="1"/>
  <c r="F69" i="1" l="1"/>
  <c r="E69" i="1"/>
  <c r="E70" i="1" s="1"/>
  <c r="B56" i="1" s="1"/>
  <c r="F70" i="1"/>
</calcChain>
</file>

<file path=xl/sharedStrings.xml><?xml version="1.0" encoding="utf-8"?>
<sst xmlns="http://schemas.openxmlformats.org/spreadsheetml/2006/main" count="67" uniqueCount="67">
  <si>
    <t>P&amp;L Projet XXX</t>
  </si>
  <si>
    <t>Année 1</t>
  </si>
  <si>
    <t>Année 2</t>
  </si>
  <si>
    <t>Année 3</t>
  </si>
  <si>
    <t>Coûts et invests</t>
  </si>
  <si>
    <t>Coûts de réalisation amortissables Capex</t>
  </si>
  <si>
    <t>Charge j,h réalisation interne</t>
  </si>
  <si>
    <t>Charge j.h réalisation prestation</t>
  </si>
  <si>
    <t>Coûts réalisation interne (salaires)</t>
  </si>
  <si>
    <t>Coûts réalisation prestation</t>
  </si>
  <si>
    <t>Investissement hardware ou software</t>
  </si>
  <si>
    <t>Coûts de fonctionnement Opex</t>
  </si>
  <si>
    <t>Charge j.h maintenance interne logicielle</t>
  </si>
  <si>
    <t>Charge j.h déploiement matériel</t>
  </si>
  <si>
    <t>Maintenance matérielle</t>
  </si>
  <si>
    <t>Coûts maintenance interne logicielle (salaires)</t>
  </si>
  <si>
    <t>Coûts déploiement matériel (salaires)</t>
  </si>
  <si>
    <t>Coûts de maintenance matérielle</t>
  </si>
  <si>
    <t>Coûts d'achat (matériel, contenu, fees…)</t>
  </si>
  <si>
    <t>Coûts d'hébergement</t>
  </si>
  <si>
    <t>Frais de déplacement</t>
  </si>
  <si>
    <t>Frais marketing</t>
  </si>
  <si>
    <t>Cost of sale</t>
  </si>
  <si>
    <t>Total refacturé</t>
  </si>
  <si>
    <t>Refacturation autre BU</t>
  </si>
  <si>
    <t>Total des coûts</t>
  </si>
  <si>
    <t>Revenus</t>
  </si>
  <si>
    <t>Revenu abonnement</t>
  </si>
  <si>
    <t>NEW - Tarif abonnement annuel</t>
  </si>
  <si>
    <t>NEW - Base client / site sur l'année</t>
  </si>
  <si>
    <t>UPGRADE - Tarif abonnement annuel</t>
  </si>
  <si>
    <t>UPGRADE - Base client / site sur l'année</t>
  </si>
  <si>
    <t>Nombre de mois d'exploitation</t>
  </si>
  <si>
    <t>Paiement à l'usage</t>
  </si>
  <si>
    <t>Nombre de transactions</t>
  </si>
  <si>
    <t>Commission sur la transaction</t>
  </si>
  <si>
    <t>ARPU €</t>
  </si>
  <si>
    <t>Valeur de la transaction</t>
  </si>
  <si>
    <t>One shot et maintenance</t>
  </si>
  <si>
    <t>One shot (hardware, logiciel divers, service)</t>
  </si>
  <si>
    <t>Installation matériel et paramétrage</t>
  </si>
  <si>
    <t>Total des revenus</t>
  </si>
  <si>
    <t>Analyse financière</t>
  </si>
  <si>
    <t>A Coûts amortissable</t>
  </si>
  <si>
    <t>B Revenu</t>
  </si>
  <si>
    <t>C Opérations</t>
  </si>
  <si>
    <t>D Bénéfices = B - C</t>
  </si>
  <si>
    <t>E Net cash flow (trésorerie) = D + A</t>
  </si>
  <si>
    <t>+A Coût amortissable</t>
  </si>
  <si>
    <t>-M Coût amorti (3 ans)</t>
  </si>
  <si>
    <t>P Profit net (ou perte nette) E + A - M</t>
  </si>
  <si>
    <t>Résumé financier</t>
  </si>
  <si>
    <t>Profit cumulatif</t>
  </si>
  <si>
    <t>Cashflow cumulatif</t>
  </si>
  <si>
    <t>Breakeven P&amp;L</t>
  </si>
  <si>
    <t>Breakeven Cashflow</t>
  </si>
  <si>
    <t>Payback period</t>
  </si>
  <si>
    <t>WACC de référence</t>
  </si>
  <si>
    <t>Valeur actuelle nette VAN / NPV</t>
  </si>
  <si>
    <t>Taux de rentabilité interne IRR %</t>
  </si>
  <si>
    <t>p&amp;l</t>
  </si>
  <si>
    <t>cash</t>
  </si>
  <si>
    <t>breakeven p&amp;l</t>
  </si>
  <si>
    <t>breakeven cash</t>
  </si>
  <si>
    <t>payback</t>
  </si>
  <si>
    <t>tjm interne</t>
  </si>
  <si>
    <t>tjm presta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</si>
</sst>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6">
    <xf numFmtId="0" fontId="0" fillId="0" borderId="0" xfId="0"/>
    <xf numFmtId="0" fontId="0" fillId="0" borderId="4" xfId="0" applyBorder="1"/>
    <xf numFmtId="0" fontId="0" fillId="0" borderId="2" xfId="0" applyBorder="1"/>
    <xf numFmtId="2" fontId="0" fillId="0" borderId="0" xfId="0" applyNumberFormat="1"/>
    <xf numFmtId="0" fontId="1" fillId="6" borderId="5" xfId="0" applyFont="1" applyFill="1" applyBorder="1"/>
    <xf numFmtId="0" fontId="0" fillId="6" borderId="6" xfId="0" applyFill="1" applyBorder="1"/>
    <xf numFmtId="0" fontId="0" fillId="6" borderId="7" xfId="0" applyFill="1" applyBorder="1"/>
    <xf numFmtId="0" fontId="0" fillId="7" borderId="8" xfId="0" applyFill="1" applyBorder="1"/>
    <xf numFmtId="2" fontId="0" fillId="5" borderId="0" xfId="0" applyNumberFormat="1" applyFill="1"/>
    <xf numFmtId="0" fontId="0" fillId="0" borderId="1" xfId="0" applyBorder="1"/>
    <xf numFmtId="1" fontId="0" fillId="0" borderId="0" xfId="0" applyNumberFormat="1"/>
    <xf numFmtId="0" fontId="0" fillId="6" borderId="0" xfId="0" applyFill="1"/>
    <xf numFmtId="2" fontId="2" fillId="5" borderId="0" xfId="0" applyNumberFormat="1" applyFont="1" applyFill="1"/>
    <xf numFmtId="0" fontId="1" fillId="6" borderId="10" xfId="0" applyFont="1" applyFill="1" applyBorder="1"/>
    <xf numFmtId="0" fontId="1" fillId="5" borderId="11" xfId="0" applyFont="1" applyFill="1" applyBorder="1"/>
    <xf numFmtId="0" fontId="1" fillId="5" borderId="4" xfId="0" applyFont="1" applyFill="1" applyBorder="1"/>
    <xf numFmtId="0" fontId="0" fillId="7" borderId="9" xfId="0" applyFill="1" applyBorder="1"/>
    <xf numFmtId="0" fontId="0" fillId="0" borderId="3" xfId="0" applyBorder="1"/>
    <xf numFmtId="0" fontId="0" fillId="6" borderId="10" xfId="0" applyFill="1" applyBorder="1"/>
    <xf numFmtId="0" fontId="0" fillId="0" borderId="11" xfId="0" applyBorder="1"/>
    <xf numFmtId="0" fontId="0" fillId="6" borderId="5" xfId="0" applyFill="1" applyBorder="1"/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/>
    </xf>
    <xf numFmtId="9" fontId="0" fillId="0" borderId="9" xfId="0" applyNumberFormat="1" applyBorder="1" applyAlignment="1">
      <alignment horizontal="right"/>
    </xf>
    <xf numFmtId="9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/>
    <xf numFmtId="1" fontId="0" fillId="7" borderId="0" xfId="0" applyNumberFormat="1" applyFill="1"/>
    <xf numFmtId="0" fontId="0" fillId="7" borderId="11" xfId="0" applyFill="1" applyBorder="1"/>
    <xf numFmtId="0" fontId="0" fillId="7" borderId="11" xfId="0" quotePrefix="1" applyFill="1" applyBorder="1"/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0" fillId="0" borderId="11" xfId="0" applyNumberFormat="1" applyBorder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0" fillId="0" borderId="8" xfId="0" applyBorder="1"/>
    <xf numFmtId="164" fontId="1" fillId="3" borderId="11" xfId="0" applyNumberFormat="1" applyFont="1" applyFill="1" applyBorder="1"/>
    <xf numFmtId="164" fontId="1" fillId="3" borderId="0" xfId="0" applyNumberFormat="1" applyFont="1" applyFill="1"/>
    <xf numFmtId="164" fontId="1" fillId="3" borderId="1" xfId="0" applyNumberFormat="1" applyFont="1" applyFill="1" applyBorder="1"/>
    <xf numFmtId="164" fontId="0" fillId="3" borderId="8" xfId="0" applyNumberFormat="1" applyFill="1" applyBorder="1"/>
    <xf numFmtId="164" fontId="1" fillId="3" borderId="11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4" borderId="11" xfId="0" applyNumberFormat="1" applyFont="1" applyFill="1" applyBorder="1" applyAlignment="1">
      <alignment horizontal="right" vertical="center" wrapText="1"/>
    </xf>
    <xf numFmtId="164" fontId="1" fillId="4" borderId="0" xfId="0" applyNumberFormat="1" applyFont="1" applyFill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4" fontId="0" fillId="4" borderId="8" xfId="0" applyNumberFormat="1" applyFill="1" applyBorder="1"/>
    <xf numFmtId="0" fontId="1" fillId="4" borderId="0" xfId="0" applyFont="1" applyFill="1" applyAlignment="1">
      <alignment horizontal="justify" vertical="center" wrapText="1"/>
    </xf>
    <xf numFmtId="1" fontId="0" fillId="7" borderId="11" xfId="0" applyNumberFormat="1" applyFill="1" applyBorder="1"/>
    <xf numFmtId="1" fontId="0" fillId="7" borderId="1" xfId="0" applyNumberFormat="1" applyFill="1" applyBorder="1"/>
    <xf numFmtId="0" fontId="1" fillId="10" borderId="0" xfId="0" applyFont="1" applyFill="1"/>
    <xf numFmtId="1" fontId="0" fillId="10" borderId="0" xfId="0" applyNumberFormat="1" applyFill="1"/>
    <xf numFmtId="0" fontId="1" fillId="9" borderId="0" xfId="0" applyFont="1" applyFill="1"/>
    <xf numFmtId="0" fontId="1" fillId="8" borderId="0" xfId="0" applyFont="1" applyFill="1"/>
    <xf numFmtId="164" fontId="0" fillId="8" borderId="8" xfId="0" applyNumberFormat="1" applyFill="1" applyBorder="1"/>
    <xf numFmtId="164" fontId="1" fillId="8" borderId="11" xfId="0" applyNumberFormat="1" applyFont="1" applyFill="1" applyBorder="1"/>
    <xf numFmtId="164" fontId="1" fillId="9" borderId="11" xfId="0" applyNumberFormat="1" applyFont="1" applyFill="1" applyBorder="1"/>
    <xf numFmtId="164" fontId="1" fillId="9" borderId="0" xfId="0" applyNumberFormat="1" applyFont="1" applyFill="1"/>
    <xf numFmtId="164" fontId="0" fillId="9" borderId="8" xfId="0" applyNumberFormat="1" applyFill="1" applyBorder="1"/>
    <xf numFmtId="164" fontId="1" fillId="8" borderId="0" xfId="0" applyNumberFormat="1" applyFont="1" applyFill="1"/>
    <xf numFmtId="0" fontId="0" fillId="0" borderId="0" xfId="0" applyAlignment="1">
      <alignment horizontal="center"/>
    </xf>
    <xf numFmtId="0" fontId="1" fillId="10" borderId="0" xfId="0" applyFont="1" applyFill="1" applyAlignment="1">
      <alignment horizontal="left"/>
    </xf>
    <xf numFmtId="0" fontId="0" fillId="10" borderId="11" xfId="0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11" fontId="0" fillId="10" borderId="8" xfId="0" applyNumberFormat="1" applyFill="1" applyBorder="1" applyAlignment="1">
      <alignment horizontal="center"/>
    </xf>
    <xf numFmtId="1" fontId="0" fillId="10" borderId="11" xfId="0" applyNumberFormat="1" applyFill="1" applyBorder="1"/>
    <xf numFmtId="1" fontId="0" fillId="10" borderId="1" xfId="0" applyNumberFormat="1" applyFill="1" applyBorder="1"/>
    <xf numFmtId="0" fontId="0" fillId="10" borderId="8" xfId="0" applyFill="1" applyBorder="1"/>
    <xf numFmtId="9" fontId="0" fillId="0" borderId="11" xfId="1" applyFont="1" applyBorder="1"/>
    <xf numFmtId="9" fontId="0" fillId="0" borderId="0" xfId="1" applyFont="1"/>
    <xf numFmtId="9" fontId="0" fillId="0" borderId="1" xfId="1" applyFont="1" applyBorder="1"/>
    <xf numFmtId="1" fontId="0" fillId="5" borderId="0" xfId="0" applyNumberFormat="1" applyFill="1"/>
    <xf numFmtId="1" fontId="5" fillId="6" borderId="11" xfId="0" applyNumberFormat="1" applyFont="1" applyFill="1" applyBorder="1"/>
    <xf numFmtId="1" fontId="5" fillId="6" borderId="0" xfId="0" applyNumberFormat="1" applyFont="1" applyFill="1"/>
    <xf numFmtId="1" fontId="5" fillId="6" borderId="1" xfId="0" applyNumberFormat="1" applyFont="1" applyFill="1" applyBorder="1"/>
    <xf numFmtId="1" fontId="0" fillId="5" borderId="1" xfId="0" applyNumberFormat="1" applyFill="1" applyBorder="1"/>
    <xf numFmtId="1" fontId="4" fillId="5" borderId="2" xfId="0" applyNumberFormat="1" applyFont="1" applyFill="1" applyBorder="1"/>
    <xf numFmtId="1" fontId="4" fillId="5" borderId="3" xfId="0" applyNumberFormat="1" applyFont="1" applyFill="1" applyBorder="1"/>
    <xf numFmtId="164" fontId="1" fillId="0" borderId="8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6" fillId="0" borderId="0" xfId="0" applyFont="1"/>
  </cellXfs>
  <cellStyles count="2">
    <cellStyle name="Normal" xfId="0" builtinId="0"/>
    <cellStyle name="Pourcentage" xfId="1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erinb/Documents/perso/Editions%20ENI/25.%20Conduite%20de%20projets%202014/2%20Les%20aspects%20financiers/Budgets%20ON'T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ON'TROC"/>
      <sheetName val="OPEX ON'TROC"/>
      <sheetName val="Data ON'TROC"/>
    </sheetNames>
    <sheetDataSet>
      <sheetData sheetId="0" refreshError="1"/>
      <sheetData sheetId="1" refreshError="1"/>
      <sheetData sheetId="2">
        <row r="1">
          <cell r="D1">
            <v>560</v>
          </cell>
        </row>
        <row r="15">
          <cell r="D15">
            <v>28</v>
          </cell>
        </row>
        <row r="16">
          <cell r="D16">
            <v>14</v>
          </cell>
        </row>
        <row r="19">
          <cell r="D19">
            <v>190</v>
          </cell>
        </row>
        <row r="28">
          <cell r="D28">
            <v>169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39.7109375" customWidth="1"/>
    <col min="2" max="2" width="15.140625" bestFit="1" customWidth="1"/>
    <col min="3" max="3" width="11.140625" customWidth="1"/>
    <col min="4" max="4" width="13.140625" bestFit="1" customWidth="1"/>
    <col min="5" max="5" width="12.28515625" customWidth="1"/>
    <col min="6" max="6" width="36.7109375" customWidth="1"/>
  </cols>
  <sheetData>
    <row r="1" spans="1:6" ht="18.75" x14ac:dyDescent="0.3">
      <c r="A1" s="85" t="s">
        <v>0</v>
      </c>
      <c r="B1" s="34" t="s">
        <v>1</v>
      </c>
      <c r="C1" s="33" t="s">
        <v>2</v>
      </c>
      <c r="D1" s="36" t="s">
        <v>3</v>
      </c>
      <c r="E1" s="38"/>
      <c r="F1" s="33"/>
    </row>
    <row r="2" spans="1:6" x14ac:dyDescent="0.25">
      <c r="A2" s="64" t="s">
        <v>4</v>
      </c>
      <c r="B2" s="65"/>
      <c r="C2" s="66"/>
      <c r="D2" s="67"/>
      <c r="E2" s="68"/>
      <c r="F2" s="63"/>
    </row>
    <row r="3" spans="1:6" x14ac:dyDescent="0.25">
      <c r="A3" s="28" t="s">
        <v>5</v>
      </c>
      <c r="B3" s="39">
        <f>+SUM(B6:B8)</f>
        <v>158500</v>
      </c>
      <c r="C3" s="40">
        <f>+SUM(C6:C8)</f>
        <v>103200</v>
      </c>
      <c r="D3" s="41">
        <f>+SUM(D6:D8)</f>
        <v>72900</v>
      </c>
      <c r="E3" s="42">
        <f>+SUM(B3:D3)</f>
        <v>334600</v>
      </c>
      <c r="F3" s="3"/>
    </row>
    <row r="4" spans="1:6" x14ac:dyDescent="0.25">
      <c r="A4" s="27" t="s">
        <v>6</v>
      </c>
      <c r="B4" s="51">
        <v>50</v>
      </c>
      <c r="C4" s="30">
        <v>40</v>
      </c>
      <c r="D4" s="52">
        <v>30</v>
      </c>
      <c r="E4" s="38"/>
      <c r="F4" s="3"/>
    </row>
    <row r="5" spans="1:6" x14ac:dyDescent="0.25">
      <c r="A5" s="27" t="s">
        <v>7</v>
      </c>
      <c r="B5" s="51">
        <v>260</v>
      </c>
      <c r="C5" s="30">
        <v>140</v>
      </c>
      <c r="D5" s="52">
        <v>90</v>
      </c>
      <c r="E5" s="38"/>
      <c r="F5" s="3"/>
    </row>
    <row r="6" spans="1:6" x14ac:dyDescent="0.25">
      <c r="A6" s="27" t="s">
        <v>8</v>
      </c>
      <c r="B6" s="76">
        <f>+B4*tjm_interne</f>
        <v>16500</v>
      </c>
      <c r="C6" s="77">
        <f>+C4*tjm_interne</f>
        <v>13200</v>
      </c>
      <c r="D6" s="78">
        <f>+D4*tjm_interne</f>
        <v>9900</v>
      </c>
      <c r="E6" s="38"/>
    </row>
    <row r="7" spans="1:6" x14ac:dyDescent="0.25">
      <c r="A7" s="27" t="s">
        <v>9</v>
      </c>
      <c r="B7" s="76">
        <f>+B5*tjm_presta</f>
        <v>130000</v>
      </c>
      <c r="C7" s="77">
        <f>+C5*tjm_presta</f>
        <v>70000</v>
      </c>
      <c r="D7" s="78">
        <f>+D5*tjm_presta</f>
        <v>45000</v>
      </c>
      <c r="E7" s="38"/>
    </row>
    <row r="8" spans="1:6" x14ac:dyDescent="0.25">
      <c r="A8" s="26" t="s">
        <v>10</v>
      </c>
      <c r="B8" s="51">
        <v>12000</v>
      </c>
      <c r="C8" s="30">
        <v>20000</v>
      </c>
      <c r="D8" s="52">
        <v>18000</v>
      </c>
      <c r="E8" s="38"/>
    </row>
    <row r="9" spans="1:6" x14ac:dyDescent="0.25">
      <c r="A9" s="29" t="s">
        <v>11</v>
      </c>
      <c r="B9" s="39">
        <f>+SUM(B13:B20)</f>
        <v>139900</v>
      </c>
      <c r="C9" s="40">
        <f>+SUM(C13:C20)</f>
        <v>55200</v>
      </c>
      <c r="D9" s="41">
        <f>+SUM(D13:D20)</f>
        <v>100080</v>
      </c>
      <c r="E9" s="42">
        <f>+SUM(B9:D9)</f>
        <v>295180</v>
      </c>
    </row>
    <row r="10" spans="1:6" x14ac:dyDescent="0.25">
      <c r="A10" s="26" t="s">
        <v>12</v>
      </c>
      <c r="B10" s="51">
        <v>20</v>
      </c>
      <c r="C10" s="30">
        <v>20</v>
      </c>
      <c r="D10" s="52">
        <v>20</v>
      </c>
      <c r="E10" s="38"/>
      <c r="F10" s="84"/>
    </row>
    <row r="11" spans="1:6" x14ac:dyDescent="0.25">
      <c r="A11" s="26" t="s">
        <v>13</v>
      </c>
      <c r="B11" s="51">
        <v>50</v>
      </c>
      <c r="C11" s="30">
        <v>0</v>
      </c>
      <c r="D11" s="52">
        <v>30</v>
      </c>
      <c r="E11" s="38"/>
    </row>
    <row r="12" spans="1:6" x14ac:dyDescent="0.25">
      <c r="A12" s="26" t="s">
        <v>14</v>
      </c>
      <c r="B12" s="51">
        <v>0</v>
      </c>
      <c r="C12" s="30">
        <v>20</v>
      </c>
      <c r="D12" s="52">
        <v>30</v>
      </c>
      <c r="E12" s="38"/>
    </row>
    <row r="13" spans="1:6" x14ac:dyDescent="0.25">
      <c r="A13" s="26" t="s">
        <v>15</v>
      </c>
      <c r="B13" s="76">
        <f>+B10*tjm_interne</f>
        <v>6600</v>
      </c>
      <c r="C13" s="77">
        <f>+C10*tjm_interne</f>
        <v>6600</v>
      </c>
      <c r="D13" s="78">
        <f>+D10*tjm_interne</f>
        <v>6600</v>
      </c>
      <c r="E13" s="38"/>
    </row>
    <row r="14" spans="1:6" x14ac:dyDescent="0.25">
      <c r="A14" t="s">
        <v>16</v>
      </c>
      <c r="B14" s="76">
        <f>+B11*tjm_interne</f>
        <v>16500</v>
      </c>
      <c r="C14" s="77">
        <f>+C11*tjm_presta</f>
        <v>0</v>
      </c>
      <c r="D14" s="78">
        <f>+D11*tjm_presta</f>
        <v>15000</v>
      </c>
      <c r="E14" s="38"/>
    </row>
    <row r="15" spans="1:6" x14ac:dyDescent="0.25">
      <c r="A15" s="26" t="s">
        <v>17</v>
      </c>
      <c r="B15" s="76">
        <f>B12*tjm_interne</f>
        <v>0</v>
      </c>
      <c r="C15" s="77">
        <f>C12*tjm_interne</f>
        <v>6600</v>
      </c>
      <c r="D15" s="78">
        <f>D12*tjm_interne</f>
        <v>9900</v>
      </c>
      <c r="E15" s="38"/>
    </row>
    <row r="16" spans="1:6" x14ac:dyDescent="0.25">
      <c r="A16" s="26" t="s">
        <v>18</v>
      </c>
      <c r="B16" s="51">
        <f>100*750</f>
        <v>75000</v>
      </c>
      <c r="C16" s="30">
        <v>0</v>
      </c>
      <c r="D16" s="52">
        <f>30*750</f>
        <v>22500</v>
      </c>
      <c r="E16" s="38"/>
    </row>
    <row r="17" spans="1:6" x14ac:dyDescent="0.25">
      <c r="A17" t="s">
        <v>19</v>
      </c>
      <c r="B17" s="51">
        <v>40000</v>
      </c>
      <c r="C17" s="30">
        <v>42000</v>
      </c>
      <c r="D17" s="52">
        <v>45000</v>
      </c>
      <c r="E17" s="38"/>
    </row>
    <row r="18" spans="1:6" x14ac:dyDescent="0.25">
      <c r="A18" s="26" t="s">
        <v>20</v>
      </c>
      <c r="B18" s="51">
        <f>0.45*80*100*0.5</f>
        <v>1800</v>
      </c>
      <c r="C18" s="30">
        <v>0</v>
      </c>
      <c r="D18" s="30">
        <f>0.45*80*60*0.5</f>
        <v>1080</v>
      </c>
      <c r="E18" s="38"/>
    </row>
    <row r="19" spans="1:6" x14ac:dyDescent="0.25">
      <c r="A19" t="s">
        <v>21</v>
      </c>
      <c r="B19" s="51">
        <v>0</v>
      </c>
      <c r="C19" s="30">
        <v>0</v>
      </c>
      <c r="D19" s="52">
        <v>0</v>
      </c>
      <c r="E19" s="38"/>
    </row>
    <row r="20" spans="1:6" x14ac:dyDescent="0.25">
      <c r="A20" s="26" t="s">
        <v>22</v>
      </c>
      <c r="B20" s="51">
        <v>0</v>
      </c>
      <c r="C20" s="30">
        <v>0</v>
      </c>
      <c r="D20" s="52">
        <v>0</v>
      </c>
      <c r="E20" s="38"/>
    </row>
    <row r="21" spans="1:6" x14ac:dyDescent="0.25">
      <c r="A21" s="28" t="s">
        <v>23</v>
      </c>
      <c r="B21" s="43">
        <f>+SUM(B22)</f>
        <v>0</v>
      </c>
      <c r="C21" s="44">
        <f>+SUM(C22)</f>
        <v>0</v>
      </c>
      <c r="D21" s="45">
        <f>+SUM(D22)</f>
        <v>0</v>
      </c>
      <c r="E21" s="42">
        <f>+SUM(B21:D21)</f>
        <v>0</v>
      </c>
    </row>
    <row r="22" spans="1:6" x14ac:dyDescent="0.25">
      <c r="A22" t="s">
        <v>24</v>
      </c>
      <c r="B22" s="51">
        <v>0</v>
      </c>
      <c r="C22" s="30">
        <v>0</v>
      </c>
      <c r="D22" s="52">
        <v>0</v>
      </c>
      <c r="E22" s="38"/>
    </row>
    <row r="23" spans="1:6" x14ac:dyDescent="0.25">
      <c r="A23" s="50" t="s">
        <v>25</v>
      </c>
      <c r="B23" s="46">
        <f>+B3+B9+B21</f>
        <v>298400</v>
      </c>
      <c r="C23" s="47">
        <f>+C3+C9+C21</f>
        <v>158400</v>
      </c>
      <c r="D23" s="48">
        <f>+D3+D9+D21</f>
        <v>172980</v>
      </c>
      <c r="E23" s="49">
        <f>+SUM(B23:D23)</f>
        <v>629780</v>
      </c>
    </row>
    <row r="24" spans="1:6" x14ac:dyDescent="0.25">
      <c r="A24" s="26"/>
    </row>
    <row r="25" spans="1:6" x14ac:dyDescent="0.25">
      <c r="A25" s="53" t="s">
        <v>26</v>
      </c>
      <c r="B25" s="69"/>
      <c r="C25" s="54"/>
      <c r="D25" s="70"/>
      <c r="E25" s="71"/>
    </row>
    <row r="26" spans="1:6" x14ac:dyDescent="0.25">
      <c r="A26" s="55" t="s">
        <v>27</v>
      </c>
      <c r="B26" s="59">
        <f>+(B27*B28+B29*B30)*B31/12</f>
        <v>12450</v>
      </c>
      <c r="C26" s="60">
        <f>+(C27*C28+C29*C30)*C31/12</f>
        <v>24000</v>
      </c>
      <c r="D26" s="60">
        <f>+(D27*D28+D29*D30)*D31/12</f>
        <v>18540</v>
      </c>
      <c r="E26" s="61">
        <f>+SUM(B26:D26)</f>
        <v>54990</v>
      </c>
    </row>
    <row r="27" spans="1:6" x14ac:dyDescent="0.25">
      <c r="A27" t="s">
        <v>28</v>
      </c>
      <c r="B27" s="35">
        <v>249</v>
      </c>
      <c r="C27" s="10">
        <v>249</v>
      </c>
      <c r="D27" s="10">
        <v>269</v>
      </c>
      <c r="E27" s="38"/>
      <c r="F27" s="25"/>
    </row>
    <row r="28" spans="1:6" x14ac:dyDescent="0.25">
      <c r="A28" t="s">
        <v>29</v>
      </c>
      <c r="B28" s="35">
        <v>100</v>
      </c>
      <c r="C28" s="10"/>
      <c r="D28" s="10">
        <v>60</v>
      </c>
      <c r="E28" s="38"/>
    </row>
    <row r="29" spans="1:6" x14ac:dyDescent="0.25">
      <c r="A29" t="s">
        <v>30</v>
      </c>
      <c r="B29" s="35"/>
      <c r="C29" s="10">
        <f>20*12</f>
        <v>240</v>
      </c>
      <c r="D29" s="10">
        <f>20*12</f>
        <v>240</v>
      </c>
      <c r="E29" s="38"/>
    </row>
    <row r="30" spans="1:6" x14ac:dyDescent="0.25">
      <c r="A30" t="s">
        <v>31</v>
      </c>
      <c r="B30" s="35"/>
      <c r="C30" s="10">
        <v>100</v>
      </c>
      <c r="D30" s="10">
        <v>10</v>
      </c>
      <c r="E30" s="38"/>
    </row>
    <row r="31" spans="1:6" x14ac:dyDescent="0.25">
      <c r="A31" t="s">
        <v>32</v>
      </c>
      <c r="B31" s="35">
        <v>6</v>
      </c>
      <c r="C31" s="10">
        <v>12</v>
      </c>
      <c r="D31" s="37">
        <v>12</v>
      </c>
      <c r="E31" s="38"/>
    </row>
    <row r="32" spans="1:6" x14ac:dyDescent="0.25">
      <c r="A32" s="55" t="s">
        <v>33</v>
      </c>
      <c r="B32" s="59">
        <f>+B33*B36</f>
        <v>2100</v>
      </c>
      <c r="C32" s="60">
        <f t="shared" ref="C32:D32" si="0">+C33*C36</f>
        <v>37500</v>
      </c>
      <c r="D32" s="60">
        <f t="shared" si="0"/>
        <v>65600</v>
      </c>
      <c r="E32" s="61">
        <f>+SUM(B32:D32)</f>
        <v>105200</v>
      </c>
    </row>
    <row r="33" spans="1:7" x14ac:dyDescent="0.25">
      <c r="A33" t="s">
        <v>34</v>
      </c>
      <c r="B33" s="35">
        <v>1500</v>
      </c>
      <c r="C33" s="10">
        <v>25000</v>
      </c>
      <c r="D33" s="37">
        <v>40000</v>
      </c>
      <c r="E33" s="38"/>
    </row>
    <row r="34" spans="1:7" x14ac:dyDescent="0.25">
      <c r="A34" t="s">
        <v>35</v>
      </c>
      <c r="B34" s="72">
        <v>0.02</v>
      </c>
      <c r="C34" s="73">
        <v>0.02</v>
      </c>
      <c r="D34" s="74">
        <v>0.02</v>
      </c>
      <c r="E34" s="38"/>
    </row>
    <row r="35" spans="1:7" x14ac:dyDescent="0.25">
      <c r="A35" t="s">
        <v>36</v>
      </c>
      <c r="B35" s="35">
        <v>70</v>
      </c>
      <c r="C35" s="10">
        <v>75</v>
      </c>
      <c r="D35" s="37">
        <v>82</v>
      </c>
      <c r="E35" s="38"/>
    </row>
    <row r="36" spans="1:7" x14ac:dyDescent="0.25">
      <c r="A36" t="s">
        <v>37</v>
      </c>
      <c r="B36" s="76">
        <f>+B34*B35</f>
        <v>1.4000000000000001</v>
      </c>
      <c r="C36" s="77">
        <f>+C34*C35</f>
        <v>1.5</v>
      </c>
      <c r="D36" s="77">
        <f>+D34*D35</f>
        <v>1.6400000000000001</v>
      </c>
      <c r="E36" s="38"/>
    </row>
    <row r="37" spans="1:7" x14ac:dyDescent="0.25">
      <c r="A37" s="55" t="s">
        <v>38</v>
      </c>
      <c r="B37" s="59">
        <f>SUM(B38:B39)</f>
        <v>280000</v>
      </c>
      <c r="C37" s="60">
        <f>SUM(C38:C39)</f>
        <v>45000</v>
      </c>
      <c r="D37" s="60">
        <f>SUM(D38:D39)</f>
        <v>172500</v>
      </c>
      <c r="E37" s="61">
        <f>+SUM(B37:D37)</f>
        <v>497500</v>
      </c>
    </row>
    <row r="38" spans="1:7" x14ac:dyDescent="0.25">
      <c r="A38" t="s">
        <v>39</v>
      </c>
      <c r="B38" s="35">
        <f>100*1650</f>
        <v>165000</v>
      </c>
      <c r="C38" s="10">
        <v>0</v>
      </c>
      <c r="D38" s="37">
        <f>60*1650</f>
        <v>99000</v>
      </c>
      <c r="E38" s="38"/>
    </row>
    <row r="39" spans="1:7" x14ac:dyDescent="0.25">
      <c r="A39" t="s">
        <v>40</v>
      </c>
      <c r="B39" s="35">
        <f>100*1150</f>
        <v>115000</v>
      </c>
      <c r="C39" s="10">
        <f>100*450</f>
        <v>45000</v>
      </c>
      <c r="D39" s="37">
        <f>60*1150+10*450</f>
        <v>73500</v>
      </c>
      <c r="E39" s="38"/>
    </row>
    <row r="40" spans="1:7" x14ac:dyDescent="0.25">
      <c r="A40" s="56" t="s">
        <v>41</v>
      </c>
      <c r="B40" s="58">
        <f>+B26+B32+B37</f>
        <v>294550</v>
      </c>
      <c r="C40" s="62">
        <f t="shared" ref="C40:D40" si="1">+C26+C32+C37</f>
        <v>106500</v>
      </c>
      <c r="D40" s="62">
        <f t="shared" si="1"/>
        <v>256640</v>
      </c>
      <c r="E40" s="57">
        <f>+SUM(B40:D40)</f>
        <v>657690</v>
      </c>
      <c r="G40" s="25"/>
    </row>
    <row r="42" spans="1:7" x14ac:dyDescent="0.25">
      <c r="A42" s="13" t="s">
        <v>42</v>
      </c>
      <c r="B42" s="5"/>
      <c r="C42" s="5"/>
      <c r="D42" s="6"/>
      <c r="E42" s="11"/>
      <c r="F42" s="11"/>
    </row>
    <row r="43" spans="1:7" x14ac:dyDescent="0.25">
      <c r="A43" s="31" t="s">
        <v>43</v>
      </c>
      <c r="B43" s="10">
        <f>-B3</f>
        <v>-158500</v>
      </c>
      <c r="C43" s="10">
        <f t="shared" ref="C43:D43" si="2">-C3</f>
        <v>-103200</v>
      </c>
      <c r="D43" s="37">
        <f t="shared" si="2"/>
        <v>-72900</v>
      </c>
      <c r="E43" s="3"/>
      <c r="F43" s="3"/>
    </row>
    <row r="44" spans="1:7" x14ac:dyDescent="0.25">
      <c r="A44" s="31" t="s">
        <v>44</v>
      </c>
      <c r="B44" s="10">
        <f>+B40</f>
        <v>294550</v>
      </c>
      <c r="C44" s="10">
        <f>+C40</f>
        <v>106500</v>
      </c>
      <c r="D44" s="37">
        <f>+D40</f>
        <v>256640</v>
      </c>
      <c r="E44" s="3"/>
      <c r="F44" s="3"/>
    </row>
    <row r="45" spans="1:7" x14ac:dyDescent="0.25">
      <c r="A45" s="31" t="s">
        <v>45</v>
      </c>
      <c r="B45" s="10">
        <f>B21+B9</f>
        <v>139900</v>
      </c>
      <c r="C45" s="10">
        <f t="shared" ref="C45:D45" si="3">C21+C9</f>
        <v>55200</v>
      </c>
      <c r="D45" s="37">
        <f t="shared" si="3"/>
        <v>100080</v>
      </c>
      <c r="E45" s="3"/>
      <c r="F45" s="3"/>
    </row>
    <row r="46" spans="1:7" x14ac:dyDescent="0.25">
      <c r="A46" s="31" t="s">
        <v>46</v>
      </c>
      <c r="B46" s="10">
        <f>+B44-B45</f>
        <v>154650</v>
      </c>
      <c r="C46" s="10">
        <f>+C44-C45</f>
        <v>51300</v>
      </c>
      <c r="D46" s="37">
        <f>+D44-D45</f>
        <v>156560</v>
      </c>
      <c r="E46" s="3"/>
      <c r="F46" s="3"/>
    </row>
    <row r="47" spans="1:7" x14ac:dyDescent="0.25">
      <c r="A47" s="14" t="s">
        <v>47</v>
      </c>
      <c r="B47" s="75">
        <f>+B46+B43</f>
        <v>-3850</v>
      </c>
      <c r="C47" s="75">
        <f>+C46+C43</f>
        <v>-51900</v>
      </c>
      <c r="D47" s="79">
        <f>+D46+D43</f>
        <v>83660</v>
      </c>
      <c r="E47" s="8"/>
      <c r="F47" s="8"/>
    </row>
    <row r="48" spans="1:7" x14ac:dyDescent="0.25">
      <c r="A48" s="31"/>
      <c r="B48" s="10"/>
      <c r="C48" s="10"/>
      <c r="D48" s="37"/>
    </row>
    <row r="49" spans="1:6" x14ac:dyDescent="0.25">
      <c r="A49" s="32" t="s">
        <v>48</v>
      </c>
      <c r="B49" s="10">
        <f>+B3</f>
        <v>158500</v>
      </c>
      <c r="C49" s="10">
        <f t="shared" ref="C49:D49" si="4">+C3</f>
        <v>103200</v>
      </c>
      <c r="D49" s="37">
        <f t="shared" si="4"/>
        <v>72900</v>
      </c>
      <c r="E49" s="3"/>
      <c r="F49" s="3"/>
    </row>
    <row r="50" spans="1:6" x14ac:dyDescent="0.25">
      <c r="A50" s="32" t="s">
        <v>49</v>
      </c>
      <c r="B50" s="10">
        <f>+cout_amortis/3</f>
        <v>111533.33333333333</v>
      </c>
      <c r="C50" s="10">
        <f>+cout_amortis/3</f>
        <v>111533.33333333333</v>
      </c>
      <c r="D50" s="37">
        <f>+cout_amortis/3</f>
        <v>111533.33333333333</v>
      </c>
    </row>
    <row r="51" spans="1:6" ht="15.75" x14ac:dyDescent="0.25">
      <c r="A51" s="15" t="s">
        <v>50</v>
      </c>
      <c r="B51" s="80">
        <f>+B47+B49-B50</f>
        <v>43116.666666666672</v>
      </c>
      <c r="C51" s="80">
        <f t="shared" ref="C51:D51" si="5">+C47+C49-C50</f>
        <v>-60233.333333333328</v>
      </c>
      <c r="D51" s="81">
        <f t="shared" si="5"/>
        <v>45026.666666666672</v>
      </c>
      <c r="E51" s="12"/>
      <c r="F51" s="12"/>
    </row>
    <row r="53" spans="1:6" x14ac:dyDescent="0.25">
      <c r="A53" s="4" t="s">
        <v>51</v>
      </c>
      <c r="B53" s="20"/>
      <c r="C53" s="5"/>
      <c r="D53" s="6"/>
      <c r="E53" s="18"/>
      <c r="F53" s="6"/>
    </row>
    <row r="54" spans="1:6" x14ac:dyDescent="0.25">
      <c r="A54" s="7" t="s">
        <v>52</v>
      </c>
      <c r="B54" s="82">
        <f>+SUM(B51:F51)</f>
        <v>27910.000000000015</v>
      </c>
      <c r="D54" s="9"/>
      <c r="E54" s="19"/>
      <c r="F54" s="9"/>
    </row>
    <row r="55" spans="1:6" x14ac:dyDescent="0.25">
      <c r="A55" s="7" t="s">
        <v>53</v>
      </c>
      <c r="B55" s="82">
        <f>+SUM(B47:F47)</f>
        <v>27910</v>
      </c>
      <c r="D55" s="9"/>
      <c r="E55" s="19"/>
      <c r="F55" s="9"/>
    </row>
    <row r="56" spans="1:6" x14ac:dyDescent="0.25">
      <c r="A56" s="7" t="s">
        <v>54</v>
      </c>
      <c r="B56" s="21" t="str">
        <f>CONCATENATE(E70," ans"," &amp; ",F70, " mois")</f>
        <v>2 ans &amp; -6 mois</v>
      </c>
      <c r="D56" s="9"/>
      <c r="E56" s="19"/>
      <c r="F56" s="9"/>
    </row>
    <row r="57" spans="1:6" x14ac:dyDescent="0.25">
      <c r="A57" s="7" t="s">
        <v>55</v>
      </c>
      <c r="B57" s="21" t="str">
        <f>CONCATENATE(E75," ans"," &amp; ", F75," mois")</f>
        <v>3 ans &amp; 0 mois</v>
      </c>
      <c r="D57" s="9"/>
      <c r="E57" s="19"/>
      <c r="F57" s="9"/>
    </row>
    <row r="58" spans="1:6" x14ac:dyDescent="0.25">
      <c r="A58" s="7" t="s">
        <v>56</v>
      </c>
      <c r="B58" s="21" t="str">
        <f>CONCATENATE(E80," ans"," &amp; ", F80," mois")</f>
        <v>3 ans &amp; 0 mois</v>
      </c>
      <c r="D58" s="9"/>
      <c r="E58" s="19"/>
      <c r="F58" s="9"/>
    </row>
    <row r="59" spans="1:6" x14ac:dyDescent="0.25">
      <c r="A59" s="7" t="s">
        <v>57</v>
      </c>
      <c r="B59" s="22">
        <v>0.08</v>
      </c>
      <c r="D59" s="9"/>
      <c r="E59" s="19"/>
      <c r="F59" s="9"/>
    </row>
    <row r="60" spans="1:6" x14ac:dyDescent="0.25">
      <c r="A60" s="7" t="s">
        <v>58</v>
      </c>
      <c r="B60" s="82">
        <f>+NPV(B59,B51:F51)</f>
        <v>24026.08426899695</v>
      </c>
      <c r="D60" s="9"/>
      <c r="E60" s="19"/>
      <c r="F60" s="9"/>
    </row>
    <row r="61" spans="1:6" x14ac:dyDescent="0.25">
      <c r="A61" s="16" t="s">
        <v>59</v>
      </c>
      <c r="B61" s="23" t="str">
        <f>IFERROR(+IRR(B51:D51,0),"Pas de tri")</f>
        <v>Pas de tri</v>
      </c>
      <c r="C61" s="2"/>
      <c r="D61" s="17"/>
      <c r="E61" s="1"/>
      <c r="F61" s="17"/>
    </row>
    <row r="63" spans="1:6" x14ac:dyDescent="0.25">
      <c r="B63" s="3">
        <v>1</v>
      </c>
      <c r="C63" s="3">
        <f>+B63/(1+B59)</f>
        <v>0.92592592592592582</v>
      </c>
      <c r="D63" s="3">
        <f>+C63/(1+B59)</f>
        <v>0.8573388203017831</v>
      </c>
      <c r="E63" s="3"/>
      <c r="F63" s="3"/>
    </row>
    <row r="64" spans="1:6" x14ac:dyDescent="0.25">
      <c r="A64" t="s">
        <v>60</v>
      </c>
      <c r="B64" s="3">
        <f>+B51*B63</f>
        <v>43116.666666666672</v>
      </c>
      <c r="C64" s="3">
        <f>+C51*C63</f>
        <v>-55771.604938271594</v>
      </c>
      <c r="D64" s="3">
        <f>+D51*D63</f>
        <v>38603.109282121623</v>
      </c>
      <c r="E64" s="3"/>
      <c r="F64" s="3"/>
    </row>
    <row r="65" spans="1:6" x14ac:dyDescent="0.25">
      <c r="A65" t="s">
        <v>61</v>
      </c>
      <c r="B65" s="3">
        <f>+B47*B63</f>
        <v>-3850</v>
      </c>
      <c r="C65" s="3">
        <f>+C47*C63</f>
        <v>-48055.555555555547</v>
      </c>
      <c r="D65" s="3">
        <f>+D47*D63</f>
        <v>71724.965706447168</v>
      </c>
      <c r="E65" s="3"/>
      <c r="F65" s="3"/>
    </row>
    <row r="66" spans="1:6" x14ac:dyDescent="0.25">
      <c r="C66" s="25">
        <f>E40-E23</f>
        <v>27910</v>
      </c>
    </row>
    <row r="67" spans="1:6" x14ac:dyDescent="0.25">
      <c r="A67" t="s">
        <v>62</v>
      </c>
      <c r="B67" s="3">
        <f>+B64</f>
        <v>43116.666666666672</v>
      </c>
      <c r="C67">
        <f>+SUM(B67)</f>
        <v>43116.666666666672</v>
      </c>
      <c r="D67">
        <f>+IF(C67&lt;0,1,(1-C67/C66))</f>
        <v>-0.54484653051475007</v>
      </c>
      <c r="E67">
        <f>+IF(D67&lt;1,0,1)</f>
        <v>0</v>
      </c>
      <c r="F67" s="83">
        <f>IF(D67&lt;1,ROUNDDOWN(D67*12,0),0)</f>
        <v>-6</v>
      </c>
    </row>
    <row r="68" spans="1:6" x14ac:dyDescent="0.25">
      <c r="B68" s="3">
        <f>+C64</f>
        <v>-55771.604938271594</v>
      </c>
      <c r="C68">
        <f>+SUM(B67:B68)</f>
        <v>-12654.938271604922</v>
      </c>
      <c r="D68">
        <f>+IF(C68&lt;0,1,IF(C67&gt;0,0,1-(C67/B68)/12))</f>
        <v>1</v>
      </c>
      <c r="E68">
        <f t="shared" ref="E68:E69" si="6">+IF(D68&lt;1,0,1)</f>
        <v>1</v>
      </c>
      <c r="F68" s="83">
        <f t="shared" ref="F68:F69" si="7">IF(D68&lt;1,ROUNDDOWN(D68*12,0),0)</f>
        <v>0</v>
      </c>
    </row>
    <row r="69" spans="1:6" x14ac:dyDescent="0.25">
      <c r="B69" s="3">
        <f>+D64</f>
        <v>38603.109282121623</v>
      </c>
      <c r="C69">
        <f>+SUM(B67:B69)</f>
        <v>25948.1710105167</v>
      </c>
      <c r="D69">
        <f>+IF(C69&lt;0,1,IF(C68&gt;0,0,1-(C68/B69)/12))</f>
        <v>1.027318477938999</v>
      </c>
      <c r="E69">
        <f t="shared" si="6"/>
        <v>1</v>
      </c>
      <c r="F69" s="83">
        <f t="shared" si="7"/>
        <v>0</v>
      </c>
    </row>
    <row r="70" spans="1:6" x14ac:dyDescent="0.25">
      <c r="E70">
        <f>+ROUND(SUM(E67:E69),0)</f>
        <v>2</v>
      </c>
      <c r="F70" s="83">
        <f>+ROUND(SUM(F67:F69),0)</f>
        <v>-6</v>
      </c>
    </row>
    <row r="71" spans="1:6" x14ac:dyDescent="0.25">
      <c r="C71" s="25">
        <f>E40-E23</f>
        <v>27910</v>
      </c>
      <c r="F71" s="83"/>
    </row>
    <row r="72" spans="1:6" x14ac:dyDescent="0.25">
      <c r="A72" t="s">
        <v>63</v>
      </c>
      <c r="B72" s="3">
        <f>+B65</f>
        <v>-3850</v>
      </c>
      <c r="C72">
        <f>+SUM(B72)</f>
        <v>-3850</v>
      </c>
      <c r="D72">
        <f>+IF(C72&lt;0,1,(1-C72/C71))</f>
        <v>1</v>
      </c>
      <c r="E72">
        <f>+IF(D72&lt;1,0,1)</f>
        <v>1</v>
      </c>
      <c r="F72" s="83">
        <f>IF(D72&lt;1,ROUNDDOWN(D72*12,0),0)</f>
        <v>0</v>
      </c>
    </row>
    <row r="73" spans="1:6" x14ac:dyDescent="0.25">
      <c r="B73" s="3">
        <f>+C65</f>
        <v>-48055.555555555547</v>
      </c>
      <c r="C73">
        <f>+SUM(B72:B73)</f>
        <v>-51905.555555555547</v>
      </c>
      <c r="D73">
        <f>+IF(C73&lt;0,1,IF(C72&gt;0,0,1-(C72/B73)/12))</f>
        <v>1</v>
      </c>
      <c r="E73">
        <f t="shared" ref="E73:E74" si="8">+IF(D73&lt;1,0,1)</f>
        <v>1</v>
      </c>
      <c r="F73" s="83">
        <f t="shared" ref="F73:F74" si="9">IF(D73&lt;1,ROUNDDOWN(D73*12,0),0)</f>
        <v>0</v>
      </c>
    </row>
    <row r="74" spans="1:6" x14ac:dyDescent="0.25">
      <c r="B74" s="3">
        <f>+D65</f>
        <v>71724.965706447168</v>
      </c>
      <c r="C74">
        <f>+SUM(B72:B74)</f>
        <v>19819.410150891621</v>
      </c>
      <c r="D74">
        <f>+IF(C74&lt;0,1,IF(C73&gt;0,0,1-(C73/B74)/12))</f>
        <v>1.0603062395409992</v>
      </c>
      <c r="E74">
        <f t="shared" si="8"/>
        <v>1</v>
      </c>
      <c r="F74" s="83">
        <f t="shared" si="9"/>
        <v>0</v>
      </c>
    </row>
    <row r="75" spans="1:6" x14ac:dyDescent="0.25">
      <c r="B75" s="3"/>
      <c r="E75">
        <f>+ROUND(SUM(E72:E74),0)</f>
        <v>3</v>
      </c>
      <c r="F75" s="83">
        <f>+ROUND(SUM(F72:F74),0)</f>
        <v>0</v>
      </c>
    </row>
    <row r="76" spans="1:6" x14ac:dyDescent="0.25">
      <c r="C76" s="25">
        <f>E40-E23</f>
        <v>27910</v>
      </c>
      <c r="F76" s="83"/>
    </row>
    <row r="77" spans="1:6" x14ac:dyDescent="0.25">
      <c r="A77" t="s">
        <v>64</v>
      </c>
      <c r="B77" s="3">
        <f>+B47</f>
        <v>-3850</v>
      </c>
      <c r="C77">
        <f>+SUM(B77)</f>
        <v>-3850</v>
      </c>
      <c r="D77">
        <f>+IF(C77&lt;0,1,(1-C77/C76))</f>
        <v>1</v>
      </c>
      <c r="E77">
        <f>+IF(D77&lt;1,0,1)</f>
        <v>1</v>
      </c>
      <c r="F77" s="83">
        <f>IF(D77&lt;1,ROUNDDOWN(D77*12,0),0)</f>
        <v>0</v>
      </c>
    </row>
    <row r="78" spans="1:6" x14ac:dyDescent="0.25">
      <c r="B78" s="3">
        <f>+C47</f>
        <v>-51900</v>
      </c>
      <c r="C78">
        <f>+SUM(B77:B78)</f>
        <v>-55750</v>
      </c>
      <c r="D78">
        <f>+IF(C78&lt;0,1,IF(C77&gt;0,0,1-(C77/B78)/12))</f>
        <v>1</v>
      </c>
      <c r="E78">
        <f t="shared" ref="E78:E79" si="10">+IF(D78&lt;1,0,1)</f>
        <v>1</v>
      </c>
      <c r="F78" s="83">
        <f t="shared" ref="F78:F79" si="11">IF(D78&lt;1,ROUNDDOWN(D78*12,0),0)</f>
        <v>0</v>
      </c>
    </row>
    <row r="79" spans="1:6" x14ac:dyDescent="0.25">
      <c r="B79" s="3">
        <f>+D47</f>
        <v>83660</v>
      </c>
      <c r="C79">
        <f>+SUM(B77:B79)</f>
        <v>27910</v>
      </c>
      <c r="D79">
        <f>+IF(C79&lt;0,1,IF(C78&gt;0,0,1-(C78/B79)/12))</f>
        <v>1.0555323133317396</v>
      </c>
      <c r="E79">
        <f t="shared" si="10"/>
        <v>1</v>
      </c>
      <c r="F79" s="83">
        <f t="shared" si="11"/>
        <v>0</v>
      </c>
    </row>
    <row r="80" spans="1:6" x14ac:dyDescent="0.25">
      <c r="E80">
        <f>+ROUND(SUM(E77:E79),0)</f>
        <v>3</v>
      </c>
      <c r="F80" s="83">
        <f>+ROUND(SUM(F77:F79),0)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4"/>
  <sheetViews>
    <sheetView workbookViewId="0">
      <selection activeCell="A26" sqref="A26"/>
    </sheetView>
  </sheetViews>
  <sheetFormatPr baseColWidth="10" defaultColWidth="11.42578125" defaultRowHeight="15" x14ac:dyDescent="0.25"/>
  <sheetData>
    <row r="2" spans="1:2" x14ac:dyDescent="0.25">
      <c r="B2" s="24"/>
    </row>
    <row r="3" spans="1:2" x14ac:dyDescent="0.25">
      <c r="A3" t="s">
        <v>65</v>
      </c>
      <c r="B3" s="25">
        <v>330</v>
      </c>
    </row>
    <row r="4" spans="1:2" x14ac:dyDescent="0.25">
      <c r="A4" t="s">
        <v>66</v>
      </c>
      <c r="B4" s="25">
        <v>500</v>
      </c>
    </row>
  </sheetData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P&amp;L</vt:lpstr>
      <vt:lpstr>Data</vt:lpstr>
      <vt:lpstr>cout_amort</vt:lpstr>
      <vt:lpstr>cout_amortis</vt:lpstr>
      <vt:lpstr>CoutAmort</vt:lpstr>
      <vt:lpstr>tjm_interne</vt:lpstr>
      <vt:lpstr>tjm_presta</vt:lpstr>
    </vt:vector>
  </TitlesOfParts>
  <Manager/>
  <Company>ETAI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Brice-Arnaud Guerin</dc:creator>
  <cp:keywords/>
  <dc:description/>
  <cp:lastModifiedBy>Brice-Arnaud Guerin</cp:lastModifiedBy>
  <cp:revision/>
  <dcterms:created xsi:type="dcterms:W3CDTF">2011-12-18T15:04:02Z</dcterms:created>
  <dcterms:modified xsi:type="dcterms:W3CDTF">2025-05-26T07:18:52Z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f14edf6f-2ec3-4619-82fb-f10f78198f0d</vt:lpwstr>
  </property>
</Properties>
</file>